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6. Enviroment Statistics\"/>
    </mc:Choice>
  </mc:AlternateContent>
  <bookViews>
    <workbookView xWindow="0" yWindow="0" windowWidth="20490" windowHeight="7635"/>
  </bookViews>
  <sheets>
    <sheet name="6.1.2" sheetId="1" r:id="rId1"/>
  </sheets>
  <calcPr calcId="152511"/>
</workbook>
</file>

<file path=xl/calcChain.xml><?xml version="1.0" encoding="utf-8"?>
<calcChain xmlns="http://schemas.openxmlformats.org/spreadsheetml/2006/main">
  <c r="F80" i="1" l="1"/>
  <c r="E80" i="1"/>
  <c r="D80" i="1"/>
  <c r="C80" i="1"/>
  <c r="B80" i="1"/>
  <c r="G24" i="1"/>
  <c r="F24" i="1"/>
  <c r="E24" i="1"/>
  <c r="D24" i="1"/>
  <c r="C24" i="1"/>
  <c r="B24" i="1"/>
</calcChain>
</file>

<file path=xl/sharedStrings.xml><?xml version="1.0" encoding="utf-8"?>
<sst xmlns="http://schemas.openxmlformats.org/spreadsheetml/2006/main" count="89" uniqueCount="38">
  <si>
    <t>Table 6.1.2: Type of Land Cover Area by Dzongkhag, 2016</t>
  </si>
  <si>
    <t>(Hectares)</t>
  </si>
  <si>
    <t>Dzongkhag</t>
  </si>
  <si>
    <t>Forests</t>
  </si>
  <si>
    <t>Cultivated Agriculture</t>
  </si>
  <si>
    <t>Shrubs</t>
  </si>
  <si>
    <t>Meadows</t>
  </si>
  <si>
    <t>Built up</t>
  </si>
  <si>
    <t>Non-Built up</t>
  </si>
  <si>
    <t>Bumthang</t>
  </si>
  <si>
    <t>…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</si>
  <si>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</si>
  <si>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</si>
  <si>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</si>
  <si>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</si>
  <si>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</si>
  <si>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</si>
  <si>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</si>
  <si>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</si>
  <si>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</si>
  <si>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</si>
  <si>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</si>
  <si>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</si>
  <si>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</si>
  <si>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</si>
  <si>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</si>
  <si>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</si>
  <si>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</si>
  <si>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Wandue Phodrang</t>
  </si>
  <si>
    <t>Zhemgang</t>
  </si>
  <si>
    <t>Total</t>
  </si>
  <si>
    <t>Source: Forest Information Reporting and Monitoring System (FIRMS), Department of Forest and Park Services (DoFPS), MoAF</t>
  </si>
  <si>
    <t>Moraines</t>
  </si>
  <si>
    <t>Rocky Outcrops</t>
  </si>
  <si>
    <t>Land-slides</t>
  </si>
  <si>
    <t>Snow &amp; Glacier</t>
  </si>
  <si>
    <t>Water Bodies</t>
  </si>
  <si>
    <t>Source: Department of Forest and Park Services (DoFPS), MoENR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</si>
</sst>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_);_(* \(#,##0.0\);_(* &quot;-&quot;??_);_(@_)"/>
  </numFmts>
  <fonts count="11" x14ac:knownFonts="1">
    <font>
      <sz val="10"/>
      <color rgb="FF000000"/>
      <name val="Arial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vertAlign val="superscript"/>
      <sz val="10"/>
      <color rgb="FF000000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quotePrefix="1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left" wrapText="1"/>
    </xf>
    <xf numFmtId="0" fontId="5" fillId="0" borderId="3" xfId="0" applyFont="1" applyBorder="1"/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J29" sqref="J29"/>
    </sheetView>
  </sheetViews>
  <sheetFormatPr defaultColWidth="12.5703125" defaultRowHeight="15" customHeight="1" x14ac:dyDescent="0.3"/>
  <cols>
    <col min="1" max="1" width="21.85546875" style="3" customWidth="1"/>
    <col min="2" max="2" width="13.140625" style="3" bestFit="1" customWidth="1"/>
    <col min="3" max="4" width="11.5703125" style="3" bestFit="1" customWidth="1"/>
    <col min="5" max="8" width="10.28515625" style="3" customWidth="1"/>
    <col min="9" max="26" width="15.28515625" style="3" customWidth="1"/>
    <col min="27" max="16384" width="12.5703125" style="3"/>
  </cols>
  <sheetData>
    <row r="1" spans="1:26" ht="12.75" customHeight="1" x14ac:dyDescent="0.3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17"/>
      <c r="B2" s="17"/>
      <c r="C2" s="17"/>
      <c r="D2" s="17"/>
      <c r="E2" s="17"/>
      <c r="F2" s="17"/>
      <c r="G2" s="29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6.75" customHeight="1" x14ac:dyDescent="0.3">
      <c r="A3" s="25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3">
      <c r="A4" s="18" t="s">
        <v>9</v>
      </c>
      <c r="B4" s="19">
        <v>139356.72</v>
      </c>
      <c r="C4" s="20">
        <v>3394.27</v>
      </c>
      <c r="D4" s="20">
        <v>34318.15</v>
      </c>
      <c r="E4" s="20">
        <v>10125.98</v>
      </c>
      <c r="F4" s="20">
        <v>470.78</v>
      </c>
      <c r="G4" s="21" t="s">
        <v>10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3">
      <c r="A5" s="18" t="s">
        <v>11</v>
      </c>
      <c r="B5" s="19">
        <v>166151.06</v>
      </c>
      <c r="C5" s="20">
        <v>7858.1</v>
      </c>
      <c r="D5" s="20">
        <v>6261.76</v>
      </c>
      <c r="E5" s="20">
        <v>2625.19</v>
      </c>
      <c r="F5" s="20">
        <v>834.56</v>
      </c>
      <c r="G5" s="20">
        <v>44.65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3">
      <c r="A6" s="18" t="s">
        <v>12</v>
      </c>
      <c r="B6" s="19">
        <v>152086.10999999999</v>
      </c>
      <c r="C6" s="20">
        <v>7396.92</v>
      </c>
      <c r="D6" s="20">
        <v>5213.5</v>
      </c>
      <c r="E6" s="20">
        <v>2252.14</v>
      </c>
      <c r="F6" s="20">
        <v>107.15</v>
      </c>
      <c r="G6" s="20">
        <v>7.11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3">
      <c r="A7" s="18" t="s">
        <v>13</v>
      </c>
      <c r="B7" s="19">
        <v>60852.99</v>
      </c>
      <c r="C7" s="20">
        <v>461.01</v>
      </c>
      <c r="D7" s="20">
        <v>69547.95</v>
      </c>
      <c r="E7" s="20">
        <v>10985.12</v>
      </c>
      <c r="F7" s="20">
        <v>21.35</v>
      </c>
      <c r="G7" s="21" t="s">
        <v>10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3">
      <c r="A8" s="18" t="s">
        <v>14</v>
      </c>
      <c r="B8" s="19">
        <v>125772.4</v>
      </c>
      <c r="C8" s="20">
        <v>1711.26</v>
      </c>
      <c r="D8" s="20">
        <v>30113.74</v>
      </c>
      <c r="E8" s="20">
        <v>9481.98</v>
      </c>
      <c r="F8" s="20">
        <v>271.33999999999997</v>
      </c>
      <c r="G8" s="20">
        <v>2.71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3">
      <c r="A9" s="18" t="s">
        <v>15</v>
      </c>
      <c r="B9" s="19">
        <v>183421.01</v>
      </c>
      <c r="C9" s="20">
        <v>3720.01</v>
      </c>
      <c r="D9" s="20">
        <v>26464.62</v>
      </c>
      <c r="E9" s="20">
        <v>3245.66</v>
      </c>
      <c r="F9" s="20">
        <v>162.29</v>
      </c>
      <c r="G9" s="20">
        <v>8.6999999999999993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3">
      <c r="A10" s="18" t="s">
        <v>16</v>
      </c>
      <c r="B10" s="19">
        <v>175886.94</v>
      </c>
      <c r="C10" s="20">
        <v>6558.73</v>
      </c>
      <c r="D10" s="20">
        <v>7794.1</v>
      </c>
      <c r="E10" s="20">
        <v>738.12</v>
      </c>
      <c r="F10" s="20">
        <v>256.39999999999998</v>
      </c>
      <c r="G10" s="20">
        <v>7.86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customHeight="1" x14ac:dyDescent="0.3">
      <c r="A11" s="18" t="s">
        <v>17</v>
      </c>
      <c r="B11" s="19">
        <v>66282.67</v>
      </c>
      <c r="C11" s="20">
        <v>5432.1</v>
      </c>
      <c r="D11" s="20">
        <v>28938.39</v>
      </c>
      <c r="E11" s="20">
        <v>12703.51</v>
      </c>
      <c r="F11" s="20">
        <v>599.87</v>
      </c>
      <c r="G11" s="20">
        <v>37.06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3">
      <c r="A12" s="18" t="s">
        <v>18</v>
      </c>
      <c r="B12" s="19">
        <v>91926.73</v>
      </c>
      <c r="C12" s="20">
        <v>3677.69</v>
      </c>
      <c r="D12" s="20">
        <v>4214.21</v>
      </c>
      <c r="E12" s="20">
        <v>7.68</v>
      </c>
      <c r="F12" s="20">
        <v>198.68</v>
      </c>
      <c r="G12" s="20">
        <v>48.18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3">
      <c r="A13" s="18" t="s">
        <v>19</v>
      </c>
      <c r="B13" s="19">
        <v>91894.87</v>
      </c>
      <c r="C13" s="20">
        <v>4696.6099999999997</v>
      </c>
      <c r="D13" s="20">
        <v>5665.59</v>
      </c>
      <c r="E13" s="20">
        <v>482.82</v>
      </c>
      <c r="F13" s="20">
        <v>296.01</v>
      </c>
      <c r="G13" s="20">
        <v>3.84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3">
      <c r="A14" s="18" t="s">
        <v>20</v>
      </c>
      <c r="B14" s="19">
        <v>168689.68</v>
      </c>
      <c r="C14" s="20">
        <v>5485.04</v>
      </c>
      <c r="D14" s="20">
        <v>8740.67</v>
      </c>
      <c r="E14" s="20">
        <v>479.23</v>
      </c>
      <c r="F14" s="20">
        <v>186.03</v>
      </c>
      <c r="G14" s="20">
        <v>34.909999999999997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3">
      <c r="A15" s="18" t="s">
        <v>21</v>
      </c>
      <c r="B15" s="19">
        <v>105203.15</v>
      </c>
      <c r="C15" s="20">
        <v>14713.81</v>
      </c>
      <c r="D15" s="20">
        <v>5619.28</v>
      </c>
      <c r="E15" s="20">
        <v>244.86</v>
      </c>
      <c r="F15" s="20">
        <v>312.79000000000002</v>
      </c>
      <c r="G15" s="20">
        <v>159.74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3">
      <c r="A16" s="18" t="s">
        <v>22</v>
      </c>
      <c r="B16" s="19">
        <v>146852.29999999999</v>
      </c>
      <c r="C16" s="20">
        <v>8029.8</v>
      </c>
      <c r="D16" s="20">
        <v>5021.09</v>
      </c>
      <c r="E16" s="20">
        <v>15.32</v>
      </c>
      <c r="F16" s="20">
        <v>450.8</v>
      </c>
      <c r="G16" s="20">
        <v>9.99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3">
      <c r="A17" s="18" t="s">
        <v>23</v>
      </c>
      <c r="B17" s="19">
        <v>71213.78</v>
      </c>
      <c r="C17" s="20">
        <v>1699.7</v>
      </c>
      <c r="D17" s="20">
        <v>39745.360000000001</v>
      </c>
      <c r="E17" s="20">
        <v>18328.89</v>
      </c>
      <c r="F17" s="20">
        <v>1380.18</v>
      </c>
      <c r="G17" s="20">
        <v>86.79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3">
      <c r="A18" s="18" t="s">
        <v>24</v>
      </c>
      <c r="B18" s="19">
        <v>172757.66</v>
      </c>
      <c r="C18" s="20">
        <v>9837.27</v>
      </c>
      <c r="D18" s="20">
        <v>17356.12</v>
      </c>
      <c r="E18" s="20">
        <v>7079.29</v>
      </c>
      <c r="F18" s="20">
        <v>623.76</v>
      </c>
      <c r="G18" s="21" t="s">
        <v>10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3">
      <c r="A19" s="18" t="s">
        <v>25</v>
      </c>
      <c r="B19" s="19">
        <v>100399.99</v>
      </c>
      <c r="C19" s="20">
        <v>3488.91</v>
      </c>
      <c r="D19" s="20">
        <v>16319.93</v>
      </c>
      <c r="E19" s="20">
        <v>821.4</v>
      </c>
      <c r="F19" s="20">
        <v>70.53</v>
      </c>
      <c r="G19" s="21" t="s">
        <v>10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3">
      <c r="A20" s="18" t="s">
        <v>26</v>
      </c>
      <c r="B20" s="19">
        <v>153725.14000000001</v>
      </c>
      <c r="C20" s="20">
        <v>2551.86</v>
      </c>
      <c r="D20" s="20">
        <v>8345.7800000000007</v>
      </c>
      <c r="E20" s="20">
        <v>4460.1000000000004</v>
      </c>
      <c r="F20" s="20">
        <v>476.23</v>
      </c>
      <c r="G20" s="20">
        <v>7.96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3">
      <c r="A21" s="18" t="s">
        <v>27</v>
      </c>
      <c r="B21" s="19">
        <v>55265.120000000003</v>
      </c>
      <c r="C21" s="20">
        <v>5704.65</v>
      </c>
      <c r="D21" s="20">
        <v>1376.32</v>
      </c>
      <c r="E21" s="20">
        <v>59.94</v>
      </c>
      <c r="F21" s="20">
        <v>69.849999999999994</v>
      </c>
      <c r="G21" s="20">
        <v>1.78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3">
      <c r="A22" s="18" t="s">
        <v>28</v>
      </c>
      <c r="B22" s="19">
        <v>264061.88</v>
      </c>
      <c r="C22" s="20">
        <v>5818.41</v>
      </c>
      <c r="D22" s="20">
        <v>46540.44</v>
      </c>
      <c r="E22" s="20">
        <v>12058.15</v>
      </c>
      <c r="F22" s="20">
        <v>544.76</v>
      </c>
      <c r="G22" s="20">
        <v>133.19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3">
      <c r="A23" s="18" t="s">
        <v>29</v>
      </c>
      <c r="B23" s="19">
        <v>225361.47</v>
      </c>
      <c r="C23" s="20">
        <v>3446.26</v>
      </c>
      <c r="D23" s="20">
        <v>6435.54</v>
      </c>
      <c r="E23" s="20">
        <v>78.25</v>
      </c>
      <c r="F23" s="20">
        <v>123.69</v>
      </c>
      <c r="G23" s="20">
        <v>1.4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3">
      <c r="A24" s="22" t="s">
        <v>30</v>
      </c>
      <c r="B24" s="23">
        <f t="shared" ref="B24:G24" si="0">SUM(B4:B23)</f>
        <v>2717161.67</v>
      </c>
      <c r="C24" s="24">
        <f t="shared" si="0"/>
        <v>105682.41</v>
      </c>
      <c r="D24" s="24">
        <f t="shared" si="0"/>
        <v>374032.54000000004</v>
      </c>
      <c r="E24" s="24">
        <f t="shared" si="0"/>
        <v>96273.63</v>
      </c>
      <c r="F24" s="24">
        <f t="shared" si="0"/>
        <v>7457.05</v>
      </c>
      <c r="G24" s="24">
        <f t="shared" si="0"/>
        <v>595.87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3">
      <c r="A25" s="30" t="s">
        <v>37</v>
      </c>
      <c r="B25" s="31"/>
      <c r="C25" s="31"/>
      <c r="D25" s="31"/>
      <c r="E25" s="31"/>
      <c r="F25" s="31"/>
      <c r="G25" s="3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1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1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1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1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1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1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1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1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1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1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1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1" t="s">
        <v>0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4"/>
      <c r="B58" s="4"/>
      <c r="C58" s="4"/>
      <c r="D58" s="4"/>
      <c r="E58" s="4"/>
      <c r="F58" s="5" t="s">
        <v>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6" t="s">
        <v>2</v>
      </c>
      <c r="B59" s="7" t="s">
        <v>32</v>
      </c>
      <c r="C59" s="7" t="s">
        <v>33</v>
      </c>
      <c r="D59" s="7" t="s">
        <v>34</v>
      </c>
      <c r="E59" s="7" t="s">
        <v>35</v>
      </c>
      <c r="F59" s="7" t="s">
        <v>36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8" t="s">
        <v>9</v>
      </c>
      <c r="B60" s="9">
        <v>2032.7</v>
      </c>
      <c r="C60" s="10">
        <v>23778.9</v>
      </c>
      <c r="D60" s="10">
        <v>2.9</v>
      </c>
      <c r="E60" s="10">
        <v>29118.12</v>
      </c>
      <c r="F60" s="10">
        <v>1845.19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8" t="s">
        <v>11</v>
      </c>
      <c r="B61" s="11" t="s">
        <v>10</v>
      </c>
      <c r="C61" s="10">
        <v>461.87</v>
      </c>
      <c r="D61" s="10">
        <v>348.09</v>
      </c>
      <c r="E61" s="11" t="s">
        <v>10</v>
      </c>
      <c r="F61" s="10">
        <v>1385.73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8" t="s">
        <v>12</v>
      </c>
      <c r="B62" s="11" t="s">
        <v>10</v>
      </c>
      <c r="C62" s="10">
        <v>849.64</v>
      </c>
      <c r="D62" s="10">
        <v>290.62</v>
      </c>
      <c r="E62" s="11" t="s">
        <v>10</v>
      </c>
      <c r="F62" s="10">
        <v>1580.71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8" t="s">
        <v>13</v>
      </c>
      <c r="B63" s="9">
        <v>9402.26</v>
      </c>
      <c r="C63" s="10">
        <v>62700.68</v>
      </c>
      <c r="D63" s="10">
        <v>64.42</v>
      </c>
      <c r="E63" s="10">
        <v>68734.06</v>
      </c>
      <c r="F63" s="10">
        <v>2283.4899999999998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8" t="s">
        <v>14</v>
      </c>
      <c r="B64" s="14" t="s">
        <v>10</v>
      </c>
      <c r="C64" s="10">
        <v>15873.9</v>
      </c>
      <c r="D64" s="10">
        <v>18.649999999999999</v>
      </c>
      <c r="E64" s="10">
        <v>399.51</v>
      </c>
      <c r="F64" s="10">
        <v>675.32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8" t="s">
        <v>15</v>
      </c>
      <c r="B65" s="9">
        <v>965.61</v>
      </c>
      <c r="C65" s="10">
        <v>4935.01</v>
      </c>
      <c r="D65" s="10">
        <v>103.99</v>
      </c>
      <c r="E65" s="10">
        <v>47425.82</v>
      </c>
      <c r="F65" s="10">
        <v>1162.1300000000001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8" t="s">
        <v>16</v>
      </c>
      <c r="B66" s="11" t="s">
        <v>10</v>
      </c>
      <c r="C66" s="10">
        <v>1.73</v>
      </c>
      <c r="D66" s="10">
        <v>364.32</v>
      </c>
      <c r="E66" s="11" t="s">
        <v>10</v>
      </c>
      <c r="F66" s="10">
        <v>893.87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8" t="s">
        <v>17</v>
      </c>
      <c r="B67" s="11" t="s">
        <v>10</v>
      </c>
      <c r="C67" s="10">
        <v>5598.49</v>
      </c>
      <c r="D67" s="11" t="s">
        <v>10</v>
      </c>
      <c r="E67" s="10">
        <v>1897.11</v>
      </c>
      <c r="F67" s="10">
        <v>522.98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8" t="s">
        <v>18</v>
      </c>
      <c r="B68" s="11" t="s">
        <v>10</v>
      </c>
      <c r="C68" s="10">
        <v>218.88</v>
      </c>
      <c r="D68" s="10">
        <v>275.42</v>
      </c>
      <c r="E68" s="11" t="s">
        <v>10</v>
      </c>
      <c r="F68" s="10">
        <v>649.25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8" t="s">
        <v>19</v>
      </c>
      <c r="B69" s="11" t="s">
        <v>10</v>
      </c>
      <c r="C69" s="10">
        <v>249.56</v>
      </c>
      <c r="D69" s="10">
        <v>7.3</v>
      </c>
      <c r="E69" s="10">
        <v>2188.69</v>
      </c>
      <c r="F69" s="10">
        <v>808.71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8" t="s">
        <v>20</v>
      </c>
      <c r="B70" s="11" t="s">
        <v>10</v>
      </c>
      <c r="C70" s="10">
        <v>173.95</v>
      </c>
      <c r="D70" s="10">
        <v>363.75</v>
      </c>
      <c r="E70" s="11" t="s">
        <v>10</v>
      </c>
      <c r="F70" s="10">
        <v>1703.08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8" t="s">
        <v>21</v>
      </c>
      <c r="B71" s="11" t="s">
        <v>10</v>
      </c>
      <c r="C71" s="10">
        <v>201.01</v>
      </c>
      <c r="D71" s="10">
        <v>615.4</v>
      </c>
      <c r="E71" s="10">
        <v>3.35</v>
      </c>
      <c r="F71" s="10">
        <v>2124.21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8" t="s">
        <v>22</v>
      </c>
      <c r="B72" s="11" t="s">
        <v>10</v>
      </c>
      <c r="C72" s="10">
        <v>61.93</v>
      </c>
      <c r="D72" s="10">
        <v>446.49</v>
      </c>
      <c r="E72" s="11" t="s">
        <v>10</v>
      </c>
      <c r="F72" s="10">
        <v>2967.67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8" t="s">
        <v>23</v>
      </c>
      <c r="B73" s="9">
        <v>754.57</v>
      </c>
      <c r="C73" s="10">
        <v>20987.35</v>
      </c>
      <c r="D73" s="11" t="s">
        <v>10</v>
      </c>
      <c r="E73" s="10">
        <v>9767.24</v>
      </c>
      <c r="F73" s="10">
        <v>468.59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8" t="s">
        <v>24</v>
      </c>
      <c r="B74" s="11" t="s">
        <v>10</v>
      </c>
      <c r="C74" s="10">
        <v>76.59</v>
      </c>
      <c r="D74" s="10">
        <v>235.52</v>
      </c>
      <c r="E74" s="10">
        <v>199.02</v>
      </c>
      <c r="F74" s="10">
        <v>733.03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8" t="s">
        <v>25</v>
      </c>
      <c r="B75" s="11" t="s">
        <v>10</v>
      </c>
      <c r="C75" s="10">
        <v>463.87</v>
      </c>
      <c r="D75" s="10">
        <v>32.5</v>
      </c>
      <c r="E75" s="10">
        <v>16459.87</v>
      </c>
      <c r="F75" s="10">
        <v>861.61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8" t="s">
        <v>26</v>
      </c>
      <c r="B76" s="11" t="s">
        <v>10</v>
      </c>
      <c r="C76" s="10">
        <v>555.97</v>
      </c>
      <c r="D76" s="10">
        <v>121.38</v>
      </c>
      <c r="E76" s="10">
        <v>1001.89</v>
      </c>
      <c r="F76" s="10">
        <v>426.08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8" t="s">
        <v>27</v>
      </c>
      <c r="B77" s="11" t="s">
        <v>10</v>
      </c>
      <c r="C77" s="10">
        <v>215.93</v>
      </c>
      <c r="D77" s="10">
        <v>24.05</v>
      </c>
      <c r="E77" s="11" t="s">
        <v>10</v>
      </c>
      <c r="F77" s="10">
        <v>432.34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8" t="s">
        <v>28</v>
      </c>
      <c r="B78" s="9">
        <v>1238.81</v>
      </c>
      <c r="C78" s="10">
        <v>21755.85</v>
      </c>
      <c r="D78" s="10">
        <v>58.64</v>
      </c>
      <c r="E78" s="10">
        <v>27875.279999999999</v>
      </c>
      <c r="F78" s="10">
        <v>1991.19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8" t="s">
        <v>29</v>
      </c>
      <c r="B79" s="11" t="s">
        <v>10</v>
      </c>
      <c r="C79" s="10">
        <v>294.43</v>
      </c>
      <c r="D79" s="10">
        <v>356.78</v>
      </c>
      <c r="E79" s="10">
        <v>273.48</v>
      </c>
      <c r="F79" s="10">
        <v>1660.6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12" t="s">
        <v>30</v>
      </c>
      <c r="B80" s="13">
        <f t="shared" ref="B80:F80" si="1">SUM(B60:B79)</f>
        <v>14393.95</v>
      </c>
      <c r="C80" s="13">
        <f t="shared" si="1"/>
        <v>159455.53999999995</v>
      </c>
      <c r="D80" s="13">
        <f t="shared" si="1"/>
        <v>3730.2199999999993</v>
      </c>
      <c r="E80" s="13">
        <f t="shared" si="1"/>
        <v>205343.43999999997</v>
      </c>
      <c r="F80" s="13">
        <f t="shared" si="1"/>
        <v>25175.780000000002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7" customHeight="1" x14ac:dyDescent="0.3">
      <c r="A81" s="27" t="s">
        <v>31</v>
      </c>
      <c r="B81" s="28"/>
      <c r="C81" s="28"/>
      <c r="D81" s="28"/>
      <c r="E81" s="28"/>
      <c r="F81" s="28"/>
      <c r="G81" s="16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A25:G25"/>
    <mergeCell ref="A81:F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2023-09-09T07:27:15Z</dcterms:modified>
</cp:coreProperties>
</file>